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ostepowanie_wspolne\postępowania UZP\postępowania 2026\Postępowania Ustawa\4. Uługa zapewnienie sal\"/>
    </mc:Choice>
  </mc:AlternateContent>
  <xr:revisionPtr revIDLastSave="0" documentId="13_ncr:1_{879D8058-5350-44AF-AA22-ED1BF0C3DB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D11" i="1"/>
  <c r="D10" i="1"/>
  <c r="E6" i="1"/>
  <c r="E18" i="1" l="1"/>
  <c r="E19" i="1" s="1"/>
  <c r="D12" i="1"/>
  <c r="D13" i="1"/>
  <c r="E20" i="1" l="1"/>
</calcChain>
</file>

<file path=xl/sharedStrings.xml><?xml version="1.0" encoding="utf-8"?>
<sst xmlns="http://schemas.openxmlformats.org/spreadsheetml/2006/main" count="27" uniqueCount="27">
  <si>
    <t>lp.</t>
  </si>
  <si>
    <t>B</t>
  </si>
  <si>
    <t>C</t>
  </si>
  <si>
    <t>D</t>
  </si>
  <si>
    <t>Przedmiot (rodzaj usługi)</t>
  </si>
  <si>
    <t xml:space="preserve">A </t>
  </si>
  <si>
    <t>Uwaga</t>
  </si>
  <si>
    <t>Liczba realizacji danej usługi (liczba wydarzeń, uczestników, noclegów, kolacji)</t>
  </si>
  <si>
    <t>Usługa hotelowa - 1 nocleg w pokoju jednoosobowym ze śniadaniem w hotelu min. 3 gwiazdkowym</t>
  </si>
  <si>
    <r>
      <t xml:space="preserve">Zapewnienie sali  na czas trwania wydarzenia edukacyjnego dla maksymalnie 70 osób w hotelu min </t>
    </r>
    <r>
      <rPr>
        <b/>
        <sz val="11"/>
        <rFont val="Calibri"/>
        <family val="2"/>
        <charset val="238"/>
        <scheme val="minor"/>
      </rPr>
      <t>3 gwiazdkowym</t>
    </r>
  </si>
  <si>
    <r>
      <t>Zapewnienie sali  na czas trwania wydarzenia edukacyjnego dla maksymalnie 150 osób w hotelu min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3 gwiazdkowym</t>
    </r>
  </si>
  <si>
    <r>
      <t xml:space="preserve">Zapewnienie sali  na czas trwania wydarzenia edukacyjnego dla maksymalnie 300-  osób w hotelu min </t>
    </r>
    <r>
      <rPr>
        <b/>
        <sz val="11"/>
        <rFont val="Calibri"/>
        <family val="2"/>
        <charset val="238"/>
        <scheme val="minor"/>
      </rPr>
      <t>3 gwiazdkowym</t>
    </r>
  </si>
  <si>
    <r>
      <t xml:space="preserve">Usługa przygotowania i podawania wyżywienia - obiad dla 1 osoby podczas 1 wydarzenia w hotelu min. </t>
    </r>
    <r>
      <rPr>
        <b/>
        <sz val="11"/>
        <rFont val="Calibri"/>
        <family val="2"/>
        <charset val="238"/>
        <scheme val="minor"/>
      </rPr>
      <t>3 gwiazdkowym</t>
    </r>
  </si>
  <si>
    <t>Usługa przygotowania i podawania kolacji dla 1 osoby korzystającej z noclegu w hotelu min. 3 gwiazdkowym</t>
  </si>
  <si>
    <r>
      <t xml:space="preserve">Usługa przygotowania i podawania wyżywienia (serwis kawowy) dla 1 osoby w trakcie organizacji wydarzenia w hotelu min. </t>
    </r>
    <r>
      <rPr>
        <b/>
        <sz val="11"/>
        <rFont val="Calibri"/>
        <family val="2"/>
        <charset val="238"/>
        <scheme val="minor"/>
      </rPr>
      <t>3 gwiazdkowym</t>
    </r>
  </si>
  <si>
    <t>Cena jednostkowa netto bez podatku VAT w PLN</t>
  </si>
  <si>
    <t>Łączna cena netto w zł za realizację poszczególnych usług</t>
  </si>
  <si>
    <t>Razem netto</t>
  </si>
  <si>
    <r>
      <rPr>
        <b/>
        <sz val="11"/>
        <color theme="1"/>
        <rFont val="Calibri"/>
        <family val="2"/>
        <charset val="238"/>
        <scheme val="minor"/>
      </rPr>
      <t>Kwota podatku VAT w PLN (23%):</t>
    </r>
    <r>
      <rPr>
        <sz val="11"/>
        <color theme="1"/>
        <rFont val="Calibri"/>
        <family val="2"/>
        <charset val="238"/>
        <scheme val="minor"/>
      </rPr>
      <t xml:space="preserve"> </t>
    </r>
  </si>
  <si>
    <t xml:space="preserve">CAŁKOWITA CENA OFERTY BRUTTO (z podatkiem VAT) - Razem wartość netto bez podatku VAT plus Kwota podatku VAT w PLN: </t>
  </si>
  <si>
    <r>
      <t>Zapewnienie sali  na czas trwania wydarzenia edukacyjnego dla maksymalnie 70 osób w hotelu min</t>
    </r>
    <r>
      <rPr>
        <b/>
        <sz val="11"/>
        <rFont val="Calibri"/>
        <family val="2"/>
        <charset val="238"/>
        <scheme val="minor"/>
      </rPr>
      <t xml:space="preserve"> 4 gwiazdkowym</t>
    </r>
  </si>
  <si>
    <r>
      <t xml:space="preserve">Usługa przygotowania i podawania wyżywienia (serwis kawowy ) dla 1 osoby w trakcie organizacji wydarzenia w hotelu min. </t>
    </r>
    <r>
      <rPr>
        <b/>
        <sz val="11"/>
        <rFont val="Calibri"/>
        <family val="2"/>
        <charset val="238"/>
        <scheme val="minor"/>
      </rPr>
      <t>4 gwiazdkowym</t>
    </r>
  </si>
  <si>
    <r>
      <t xml:space="preserve">Usługa przygotowania i podawania wyżywienia - obiad dla 1 osoby podczas 1 wydarzenia w hotelu min. </t>
    </r>
    <r>
      <rPr>
        <b/>
        <sz val="11"/>
        <rFont val="Calibri"/>
        <family val="2"/>
        <charset val="238"/>
        <scheme val="minor"/>
      </rPr>
      <t>4 gwiazdkowym</t>
    </r>
  </si>
  <si>
    <r>
      <t xml:space="preserve">Usługa hotelowa - 1 nocleg w pokoju jednoosobowym ze śniadaniem w hotelu min. </t>
    </r>
    <r>
      <rPr>
        <b/>
        <sz val="11"/>
        <rFont val="Calibri"/>
        <family val="2"/>
        <charset val="238"/>
        <scheme val="minor"/>
      </rPr>
      <t>4 gwiazdkowym</t>
    </r>
  </si>
  <si>
    <r>
      <t xml:space="preserve">Usługa przygotowania i podawania kolacji dla 1 osoby korzystającej z noclegu w hotelu min. </t>
    </r>
    <r>
      <rPr>
        <b/>
        <sz val="11"/>
        <rFont val="Calibri"/>
        <family val="2"/>
        <charset val="238"/>
        <scheme val="minor"/>
      </rPr>
      <t>4 gwiazdkowym</t>
    </r>
  </si>
  <si>
    <t>Formularz cenowy  Załącznik nr 3a do SWZ</t>
  </si>
  <si>
    <r>
      <rPr>
        <i/>
        <sz val="12"/>
        <color rgb="FFFF0000"/>
        <rFont val="Calibri"/>
        <family val="2"/>
        <charset val="238"/>
        <scheme val="minor"/>
      </rPr>
      <t>Formularz cenowy</t>
    </r>
    <r>
      <rPr>
        <sz val="12"/>
        <color rgb="FFFF0000"/>
        <rFont val="Calibri"/>
        <family val="2"/>
        <charset val="238"/>
        <scheme val="minor"/>
      </rPr>
      <t xml:space="preserve"> należy podpisać elektronicznie, w sposób zgodny z wymaganiami określonymi w SWZ i złożyć wraz z ofertą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</si>
</sst>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Optima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64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/>
    </xf>
    <xf numFmtId="164" fontId="12" fillId="0" borderId="2" xfId="0" applyNumberFormat="1" applyFont="1" applyBorder="1" applyAlignment="1">
      <alignment horizontal="righ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/>
    <xf numFmtId="0" fontId="0" fillId="0" borderId="2" xfId="0" applyBorder="1" applyAlignment="1">
      <alignment horizontal="right"/>
    </xf>
    <xf numFmtId="0" fontId="2" fillId="0" borderId="2" xfId="0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2"/>
  <sheetViews>
    <sheetView tabSelected="1" topLeftCell="A9" workbookViewId="0">
      <selection activeCell="C6" sqref="C6"/>
    </sheetView>
  </sheetViews>
  <sheetFormatPr defaultRowHeight="15"/>
  <cols>
    <col min="1" max="1" width="5.140625" customWidth="1"/>
    <col min="2" max="2" width="42.42578125" customWidth="1"/>
    <col min="3" max="3" width="19.28515625" customWidth="1"/>
    <col min="4" max="4" width="23.85546875" customWidth="1"/>
    <col min="5" max="5" width="23.28515625" customWidth="1"/>
  </cols>
  <sheetData>
    <row r="2" spans="1:5" ht="54.75" customHeight="1">
      <c r="A2" s="20"/>
      <c r="B2" s="20"/>
      <c r="C2" s="20"/>
      <c r="D2" s="20"/>
      <c r="E2" s="20"/>
    </row>
    <row r="3" spans="1:5" ht="22.5" customHeight="1">
      <c r="B3" s="22" t="s">
        <v>25</v>
      </c>
      <c r="C3" s="22"/>
      <c r="D3" s="22"/>
    </row>
    <row r="4" spans="1:5" ht="30" customHeight="1">
      <c r="A4" s="2"/>
      <c r="B4" s="3" t="s">
        <v>5</v>
      </c>
      <c r="C4" s="18" t="s">
        <v>1</v>
      </c>
      <c r="D4" s="2" t="s">
        <v>2</v>
      </c>
      <c r="E4" s="2" t="s">
        <v>3</v>
      </c>
    </row>
    <row r="5" spans="1:5" ht="61.9" customHeight="1">
      <c r="A5" s="4" t="s">
        <v>0</v>
      </c>
      <c r="B5" s="5" t="s">
        <v>4</v>
      </c>
      <c r="C5" s="19" t="s">
        <v>15</v>
      </c>
      <c r="D5" s="6" t="s">
        <v>7</v>
      </c>
      <c r="E5" s="6" t="s">
        <v>16</v>
      </c>
    </row>
    <row r="6" spans="1:5" ht="46.5" customHeight="1">
      <c r="A6" s="7">
        <v>1</v>
      </c>
      <c r="B6" s="8" t="s">
        <v>9</v>
      </c>
      <c r="C6" s="1">
        <v>0</v>
      </c>
      <c r="D6" s="9">
        <v>18</v>
      </c>
      <c r="E6" s="10">
        <f>C6*D6</f>
        <v>0</v>
      </c>
    </row>
    <row r="7" spans="1:5" ht="42.75" customHeight="1">
      <c r="A7" s="7">
        <v>2</v>
      </c>
      <c r="B7" s="8" t="s">
        <v>20</v>
      </c>
      <c r="C7" s="1">
        <v>0</v>
      </c>
      <c r="D7" s="9">
        <v>10</v>
      </c>
      <c r="E7" s="10">
        <f t="shared" ref="E7:E17" si="0">C7*D7</f>
        <v>0</v>
      </c>
    </row>
    <row r="8" spans="1:5" ht="45">
      <c r="A8" s="7">
        <v>3</v>
      </c>
      <c r="B8" s="8" t="s">
        <v>10</v>
      </c>
      <c r="C8" s="1">
        <v>0</v>
      </c>
      <c r="D8" s="11">
        <v>30</v>
      </c>
      <c r="E8" s="10">
        <f t="shared" si="0"/>
        <v>0</v>
      </c>
    </row>
    <row r="9" spans="1:5" ht="51.75" customHeight="1">
      <c r="A9" s="7">
        <v>4</v>
      </c>
      <c r="B9" s="8" t="s">
        <v>11</v>
      </c>
      <c r="C9" s="1">
        <v>0</v>
      </c>
      <c r="D9" s="11">
        <v>2</v>
      </c>
      <c r="E9" s="10">
        <f t="shared" si="0"/>
        <v>0</v>
      </c>
    </row>
    <row r="10" spans="1:5" ht="60.75" customHeight="1">
      <c r="A10" s="7">
        <v>5</v>
      </c>
      <c r="B10" s="8" t="s">
        <v>14</v>
      </c>
      <c r="C10" s="1">
        <v>0</v>
      </c>
      <c r="D10" s="11">
        <f>(18*70)+(30*150)+(300*2)</f>
        <v>6360</v>
      </c>
      <c r="E10" s="10">
        <f t="shared" si="0"/>
        <v>0</v>
      </c>
    </row>
    <row r="11" spans="1:5" ht="60" customHeight="1">
      <c r="A11" s="7">
        <v>6</v>
      </c>
      <c r="B11" s="8" t="s">
        <v>21</v>
      </c>
      <c r="C11" s="1">
        <v>0</v>
      </c>
      <c r="D11" s="11">
        <f>(10*70)</f>
        <v>700</v>
      </c>
      <c r="E11" s="10">
        <f t="shared" si="0"/>
        <v>0</v>
      </c>
    </row>
    <row r="12" spans="1:5" ht="51.75" customHeight="1">
      <c r="A12" s="7">
        <v>7</v>
      </c>
      <c r="B12" s="8" t="s">
        <v>12</v>
      </c>
      <c r="C12" s="1">
        <v>0</v>
      </c>
      <c r="D12" s="11">
        <f>D10</f>
        <v>6360</v>
      </c>
      <c r="E12" s="10">
        <f t="shared" si="0"/>
        <v>0</v>
      </c>
    </row>
    <row r="13" spans="1:5" ht="54" customHeight="1">
      <c r="A13" s="7">
        <v>8</v>
      </c>
      <c r="B13" s="8" t="s">
        <v>22</v>
      </c>
      <c r="C13" s="1">
        <v>0</v>
      </c>
      <c r="D13" s="11">
        <f>D11</f>
        <v>700</v>
      </c>
      <c r="E13" s="10">
        <f t="shared" si="0"/>
        <v>0</v>
      </c>
    </row>
    <row r="14" spans="1:5" ht="53.25" customHeight="1">
      <c r="A14" s="7">
        <v>9</v>
      </c>
      <c r="B14" s="8" t="s">
        <v>8</v>
      </c>
      <c r="C14" s="1">
        <v>0</v>
      </c>
      <c r="D14" s="11">
        <v>600</v>
      </c>
      <c r="E14" s="10">
        <f t="shared" si="0"/>
        <v>0</v>
      </c>
    </row>
    <row r="15" spans="1:5" ht="53.25" customHeight="1">
      <c r="A15" s="7">
        <v>10</v>
      </c>
      <c r="B15" s="8" t="s">
        <v>23</v>
      </c>
      <c r="C15" s="1">
        <v>0</v>
      </c>
      <c r="D15" s="11">
        <v>600</v>
      </c>
      <c r="E15" s="10">
        <f t="shared" si="0"/>
        <v>0</v>
      </c>
    </row>
    <row r="16" spans="1:5" ht="49.5" customHeight="1">
      <c r="A16" s="7">
        <v>11</v>
      </c>
      <c r="B16" s="8" t="s">
        <v>13</v>
      </c>
      <c r="C16" s="1">
        <v>0</v>
      </c>
      <c r="D16" s="11">
        <v>600</v>
      </c>
      <c r="E16" s="10">
        <f t="shared" si="0"/>
        <v>0</v>
      </c>
    </row>
    <row r="17" spans="1:8" ht="44.25" customHeight="1">
      <c r="A17" s="7">
        <v>12</v>
      </c>
      <c r="B17" s="8" t="s">
        <v>24</v>
      </c>
      <c r="C17" s="1">
        <v>0</v>
      </c>
      <c r="D17" s="11">
        <v>600</v>
      </c>
      <c r="E17" s="10">
        <f t="shared" si="0"/>
        <v>0</v>
      </c>
    </row>
    <row r="18" spans="1:8" ht="20.25" customHeight="1">
      <c r="A18" s="12"/>
      <c r="B18" s="21" t="s">
        <v>17</v>
      </c>
      <c r="C18" s="21"/>
      <c r="D18" s="21"/>
      <c r="E18" s="13">
        <f>SUM(E6:E17)</f>
        <v>0</v>
      </c>
    </row>
    <row r="19" spans="1:8" ht="19.5" customHeight="1">
      <c r="A19" s="25" t="s">
        <v>18</v>
      </c>
      <c r="B19" s="25"/>
      <c r="C19" s="25"/>
      <c r="D19" s="25"/>
      <c r="E19" s="14">
        <f>(E18*23/100)</f>
        <v>0</v>
      </c>
    </row>
    <row r="20" spans="1:8" ht="30.75" customHeight="1">
      <c r="A20" s="26" t="s">
        <v>19</v>
      </c>
      <c r="B20" s="26"/>
      <c r="C20" s="26"/>
      <c r="D20" s="26"/>
      <c r="E20" s="15">
        <f>(E18*1.23)</f>
        <v>0</v>
      </c>
    </row>
    <row r="21" spans="1:8" ht="19.149999999999999" customHeight="1">
      <c r="A21" s="16"/>
      <c r="B21" s="17" t="s">
        <v>6</v>
      </c>
      <c r="C21" s="16"/>
      <c r="D21" s="16"/>
      <c r="E21" s="16"/>
    </row>
    <row r="22" spans="1:8" ht="15.75">
      <c r="B22" s="23" t="s">
        <v>26</v>
      </c>
      <c r="C22" s="24"/>
      <c r="D22" s="24"/>
      <c r="E22" s="24"/>
      <c r="F22" s="24"/>
      <c r="G22" s="24"/>
      <c r="H22" s="24"/>
    </row>
  </sheetData>
  <sheetProtection algorithmName="SHA-512" hashValue="y0ih3xIMSJp0/c1InV+C63KAQ0EJV/pkNPyfI3mMMk0E6XzyEgm2W/tEidYAOknq4Xkw86nLhPvnhAncrZdCNw==" saltValue="Y4Ly405UWvZfq3p2zwdtdw==" spinCount="100000" sheet="1" objects="1" scenarios="1" formatColumns="0" selectLockedCells="1"/>
  <mergeCells count="6">
    <mergeCell ref="A2:E2"/>
    <mergeCell ref="B18:D18"/>
    <mergeCell ref="B3:D3"/>
    <mergeCell ref="B22:H22"/>
    <mergeCell ref="A19:D19"/>
    <mergeCell ref="A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Kaliszuk</cp:lastModifiedBy>
  <dcterms:created xsi:type="dcterms:W3CDTF">2022-04-08T10:01:26Z</dcterms:created>
  <dcterms:modified xsi:type="dcterms:W3CDTF">2026-04-24T09:56:15Z</dcterms:modified>
</cp:coreProperties>
</file>